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75" windowWidth="28515" windowHeight="12300"/>
  </bookViews>
  <sheets>
    <sheet name="2022" sheetId="1" r:id="rId1"/>
  </sheets>
  <definedNames>
    <definedName name="_xlnm.Print_Titles" localSheetId="0">'2022'!$5:$5</definedName>
  </definedNames>
  <calcPr calcId="125725"/>
</workbook>
</file>

<file path=xl/calcChain.xml><?xml version="1.0" encoding="utf-8"?>
<calcChain xmlns="http://schemas.openxmlformats.org/spreadsheetml/2006/main">
  <c r="C36" i="1"/>
  <c r="C35"/>
  <c r="C34"/>
  <c r="D33"/>
  <c r="C33"/>
  <c r="C32"/>
  <c r="C31"/>
  <c r="C29"/>
  <c r="D28"/>
  <c r="C27"/>
  <c r="C23"/>
  <c r="C21"/>
  <c r="D20"/>
  <c r="C19"/>
  <c r="C17"/>
  <c r="D16"/>
  <c r="C15"/>
  <c r="C11"/>
  <c r="C9"/>
  <c r="D6"/>
  <c r="C6"/>
</calcChain>
</file>

<file path=xl/sharedStrings.xml><?xml version="1.0" encoding="utf-8"?>
<sst xmlns="http://schemas.openxmlformats.org/spreadsheetml/2006/main" count="50" uniqueCount="47">
  <si>
    <t xml:space="preserve">ՀՀ ԿԳՄՍ ՆԱԽԱՐԱՐՈՒԹՅՈՒՆ </t>
  </si>
  <si>
    <t>/գերատեսչության անվանումը/</t>
  </si>
  <si>
    <t>&lt;&lt;Հայ-չինական բարեկամության դպրոց&gt;&gt; հիմնադրամ</t>
  </si>
  <si>
    <t>N</t>
  </si>
  <si>
    <t>Ցուցանիշը</t>
  </si>
  <si>
    <t>Ընդամենը</t>
  </si>
  <si>
    <t>Կազմակերպության անվանումը</t>
  </si>
  <si>
    <t>Ա.</t>
  </si>
  <si>
    <t>2022թ. Բյուջեն, այդ թվում՝ մուտքեր</t>
  </si>
  <si>
    <t>Պետական բյուջեից</t>
  </si>
  <si>
    <t>Դրամաշնորհ &lt;&lt;Օժանդակություն&gt;&gt;</t>
  </si>
  <si>
    <t>Համայնքային բյուջեից</t>
  </si>
  <si>
    <t>Արտաբյուջեից</t>
  </si>
  <si>
    <t xml:space="preserve">Այլ աղբյուրներից՝այդ թվում </t>
  </si>
  <si>
    <t>Կամավոր ատեստավորում</t>
  </si>
  <si>
    <t>Հերթական ատեստավորում</t>
  </si>
  <si>
    <t>Կրթաթոշակ</t>
  </si>
  <si>
    <t>Բ.</t>
  </si>
  <si>
    <t>2022թ. Ընդամենը պահպանման ծախսեր (ապարատ)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</si>
  <si>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</si>
  <si>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</si>
  <si>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</si>
  <si>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</si>
  <si>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</si>
  <si>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</si>
  <si>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</si>
  <si>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</si>
  <si>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</si>
  <si>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</si>
  <si>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</si>
  <si>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</si>
  <si>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</si>
  <si>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</si>
  <si>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>132.0</t>
  </si>
  <si>
    <t>Պաշտոնային դրույքաչափեր (միջին)</t>
  </si>
  <si>
    <t>Խրախուսմանն ուղղվող միջոցների չափաքանակներ</t>
  </si>
  <si>
    <t xml:space="preserve">Զբաղեցված վարչական տարածքը </t>
  </si>
  <si>
    <t>6.1.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</si>
  <si>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</si>
  <si>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</si>
  <si>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t>6.3.</t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</si>
  <si>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</si>
  <si>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</si>
  <si>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7.1.</t>
  </si>
  <si>
    <t>ղեկավարների ծառայողական ավտոմեքենաները</t>
  </si>
  <si>
    <t>7.2.</t>
  </si>
  <si>
    <t>հիմնարկին սպասարկող ավտոմեքենաները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</si>
</sst>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sz val="10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3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0" borderId="3" xfId="0" applyFont="1" applyFill="1" applyBorder="1"/>
    <xf numFmtId="0" fontId="4" fillId="0" borderId="3" xfId="0" applyFont="1" applyBorder="1"/>
    <xf numFmtId="0" fontId="5" fillId="0" borderId="2" xfId="0" applyFont="1" applyBorder="1" applyAlignment="1">
      <alignment horizontal="center"/>
    </xf>
    <xf numFmtId="0" fontId="4" fillId="0" borderId="2" xfId="0" applyFont="1" applyBorder="1" applyAlignment="1">
      <alignment vertical="center" wrapText="1"/>
    </xf>
    <xf numFmtId="164" fontId="5" fillId="0" borderId="3" xfId="0" applyNumberFormat="1" applyFont="1" applyFill="1" applyBorder="1"/>
    <xf numFmtId="0" fontId="5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4" fillId="0" borderId="3" xfId="0" applyFont="1" applyFill="1" applyBorder="1"/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2" xfId="0" applyFont="1" applyBorder="1" applyAlignment="1">
      <alignment horizontal="center"/>
    </xf>
    <xf numFmtId="0" fontId="4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5" fillId="0" borderId="3" xfId="0" applyFont="1" applyFill="1" applyBorder="1" applyAlignment="1">
      <alignment horizontal="right" vertical="center"/>
    </xf>
    <xf numFmtId="0" fontId="0" fillId="0" borderId="2" xfId="0" applyBorder="1" applyAlignment="1">
      <alignment horizontal="center"/>
    </xf>
    <xf numFmtId="0" fontId="0" fillId="3" borderId="2" xfId="0" applyFont="1" applyFill="1" applyBorder="1" applyAlignment="1">
      <alignment horizontal="center"/>
    </xf>
    <xf numFmtId="0" fontId="4" fillId="0" borderId="0" xfId="0" applyFont="1" applyAlignment="1">
      <alignment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6"/>
  <sheetViews>
    <sheetView tabSelected="1" workbookViewId="0">
      <selection activeCell="B15" sqref="B15"/>
    </sheetView>
  </sheetViews>
  <sheetFormatPr defaultColWidth="8.875" defaultRowHeight="15"/>
  <cols>
    <col min="1" max="1" width="5.625" style="7" customWidth="1"/>
    <col min="2" max="2" width="38.75" style="35" customWidth="1"/>
    <col min="3" max="3" width="18.25" style="9" customWidth="1"/>
    <col min="4" max="4" width="16.375" style="9" customWidth="1"/>
    <col min="5" max="16384" width="8.875" style="9"/>
  </cols>
  <sheetData>
    <row r="2" spans="1:169" s="3" customFormat="1" ht="16.5">
      <c r="A2" s="1"/>
      <c r="B2" s="2" t="s">
        <v>0</v>
      </c>
    </row>
    <row r="3" spans="1:169" s="6" customFormat="1" ht="15.75">
      <c r="A3" s="4"/>
      <c r="B3" s="5" t="s">
        <v>1</v>
      </c>
      <c r="C3" s="5"/>
      <c r="D3" s="5"/>
    </row>
    <row r="4" spans="1:169" ht="20.25" customHeight="1">
      <c r="B4" s="8" t="s">
        <v>2</v>
      </c>
      <c r="C4" s="8"/>
      <c r="D4" s="8"/>
    </row>
    <row r="5" spans="1:169" s="10" customFormat="1" ht="58.35" customHeight="1">
      <c r="A5" s="10" t="s">
        <v>3</v>
      </c>
      <c r="B5" s="10" t="s">
        <v>4</v>
      </c>
      <c r="C5" s="11" t="s">
        <v>5</v>
      </c>
      <c r="D5" s="10" t="s">
        <v>6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12" t="s">
        <v>7</v>
      </c>
      <c r="B6" s="13" t="s">
        <v>8</v>
      </c>
      <c r="C6" s="14">
        <f>C7+C8+C9+C10+C11</f>
        <v>136189.4</v>
      </c>
      <c r="D6" s="15">
        <f t="shared" ref="D6" si="0">SUM(D7:D11)</f>
        <v>0</v>
      </c>
    </row>
    <row r="7" spans="1:169" ht="18.399999999999999" customHeight="1">
      <c r="A7" s="16">
        <v>1</v>
      </c>
      <c r="B7" s="17" t="s">
        <v>9</v>
      </c>
      <c r="C7" s="18">
        <v>133195</v>
      </c>
      <c r="D7" s="15">
        <v>0</v>
      </c>
    </row>
    <row r="8" spans="1:169" ht="18.399999999999999" customHeight="1">
      <c r="A8" s="16">
        <v>2</v>
      </c>
      <c r="B8" s="17" t="s">
        <v>10</v>
      </c>
      <c r="C8" s="14">
        <v>0</v>
      </c>
      <c r="D8" s="15"/>
    </row>
    <row r="9" spans="1:169" ht="18.399999999999999" customHeight="1">
      <c r="A9" s="16">
        <v>3</v>
      </c>
      <c r="B9" s="17" t="s">
        <v>11</v>
      </c>
      <c r="C9" s="14">
        <f t="shared" ref="C9:C23" si="1">SUM(D9:D9)</f>
        <v>0</v>
      </c>
      <c r="D9" s="15">
        <v>0</v>
      </c>
    </row>
    <row r="10" spans="1:169" ht="18.399999999999999" customHeight="1">
      <c r="A10" s="16">
        <v>4</v>
      </c>
      <c r="B10" s="17" t="s">
        <v>12</v>
      </c>
      <c r="C10" s="14">
        <v>0</v>
      </c>
      <c r="D10" s="15">
        <v>0</v>
      </c>
    </row>
    <row r="11" spans="1:169" ht="18.399999999999999" customHeight="1">
      <c r="A11" s="16">
        <v>5</v>
      </c>
      <c r="B11" s="19" t="s">
        <v>13</v>
      </c>
      <c r="C11" s="14">
        <f>C14+C13+C12</f>
        <v>2994.4</v>
      </c>
      <c r="D11" s="15">
        <v>0</v>
      </c>
    </row>
    <row r="12" spans="1:169" ht="20.25" customHeight="1">
      <c r="A12" s="20">
        <v>5.0999999999999996</v>
      </c>
      <c r="B12" s="17" t="s">
        <v>14</v>
      </c>
      <c r="C12" s="21">
        <v>2382.4</v>
      </c>
      <c r="D12" s="15">
        <v>0</v>
      </c>
    </row>
    <row r="13" spans="1:169" ht="18.399999999999999" customHeight="1">
      <c r="A13" s="20">
        <v>5.2</v>
      </c>
      <c r="B13" s="17" t="s">
        <v>15</v>
      </c>
      <c r="C13" s="21">
        <v>432</v>
      </c>
      <c r="D13" s="15">
        <v>0</v>
      </c>
    </row>
    <row r="14" spans="1:169" ht="18.399999999999999" customHeight="1">
      <c r="A14" s="20">
        <v>5.3</v>
      </c>
      <c r="B14" s="17" t="s">
        <v>16</v>
      </c>
      <c r="C14" s="21">
        <v>180</v>
      </c>
      <c r="D14" s="15">
        <v>0</v>
      </c>
    </row>
    <row r="15" spans="1:169" ht="37.5" customHeight="1">
      <c r="A15" s="22" t="s">
        <v>17</v>
      </c>
      <c r="B15" s="23" t="s">
        <v>18</v>
      </c>
      <c r="C15" s="14">
        <f t="shared" si="1"/>
        <v>0</v>
      </c>
      <c r="D15" s="15">
        <v>0</v>
      </c>
    </row>
    <row r="16" spans="1:169" ht="36.75" customHeight="1">
      <c r="A16" s="22">
        <v>1</v>
      </c>
      <c r="B16" s="24" t="s">
        <v>19</v>
      </c>
      <c r="C16" s="25">
        <v>84</v>
      </c>
      <c r="D16" s="15">
        <f>SUM(D18:D19)</f>
        <v>0</v>
      </c>
    </row>
    <row r="17" spans="1:4" s="28" customFormat="1">
      <c r="A17" s="26"/>
      <c r="B17" s="27" t="s">
        <v>20</v>
      </c>
      <c r="C17" s="14">
        <f t="shared" si="1"/>
        <v>0</v>
      </c>
      <c r="D17" s="15"/>
    </row>
    <row r="18" spans="1:4" ht="33.4" customHeight="1">
      <c r="A18" s="29" t="s">
        <v>21</v>
      </c>
      <c r="B18" s="30" t="s">
        <v>22</v>
      </c>
      <c r="C18" s="14">
        <v>0</v>
      </c>
      <c r="D18" s="15">
        <v>0</v>
      </c>
    </row>
    <row r="19" spans="1:4" ht="34.700000000000003" customHeight="1">
      <c r="A19" s="29" t="s">
        <v>23</v>
      </c>
      <c r="B19" s="30" t="s">
        <v>24</v>
      </c>
      <c r="C19" s="14">
        <f t="shared" si="1"/>
        <v>0</v>
      </c>
      <c r="D19" s="15">
        <v>0</v>
      </c>
    </row>
    <row r="20" spans="1:4" ht="51" customHeight="1">
      <c r="A20" s="22">
        <v>2</v>
      </c>
      <c r="B20" s="24" t="s">
        <v>25</v>
      </c>
      <c r="C20" s="25">
        <v>5</v>
      </c>
      <c r="D20" s="15">
        <f>SUM(D22:D24)</f>
        <v>0</v>
      </c>
    </row>
    <row r="21" spans="1:4" s="28" customFormat="1">
      <c r="A21" s="26"/>
      <c r="B21" s="27" t="s">
        <v>20</v>
      </c>
      <c r="C21" s="14">
        <f t="shared" si="1"/>
        <v>0</v>
      </c>
      <c r="D21" s="15"/>
    </row>
    <row r="22" spans="1:4" ht="22.35" customHeight="1">
      <c r="A22" s="29" t="s">
        <v>26</v>
      </c>
      <c r="B22" s="31" t="s">
        <v>27</v>
      </c>
      <c r="C22" s="14">
        <v>4</v>
      </c>
      <c r="D22" s="15">
        <v>0</v>
      </c>
    </row>
    <row r="23" spans="1:4" ht="48.75" customHeight="1">
      <c r="A23" s="29" t="s">
        <v>28</v>
      </c>
      <c r="B23" s="31" t="s">
        <v>29</v>
      </c>
      <c r="C23" s="14">
        <f t="shared" si="1"/>
        <v>0</v>
      </c>
      <c r="D23" s="15">
        <v>0</v>
      </c>
    </row>
    <row r="24" spans="1:4" ht="50.45" customHeight="1">
      <c r="A24" s="29" t="s">
        <v>30</v>
      </c>
      <c r="B24" s="31" t="s">
        <v>31</v>
      </c>
      <c r="C24" s="14">
        <v>1</v>
      </c>
      <c r="D24" s="15">
        <v>0</v>
      </c>
    </row>
    <row r="25" spans="1:4" ht="50.45" customHeight="1">
      <c r="A25" s="22">
        <v>3</v>
      </c>
      <c r="B25" s="24" t="s">
        <v>32</v>
      </c>
      <c r="C25" s="32" t="s">
        <v>33</v>
      </c>
      <c r="D25" s="15">
        <v>0</v>
      </c>
    </row>
    <row r="26" spans="1:4" ht="50.45" customHeight="1">
      <c r="A26" s="22">
        <v>4</v>
      </c>
      <c r="B26" s="24" t="s">
        <v>34</v>
      </c>
      <c r="C26" s="14">
        <v>229</v>
      </c>
      <c r="D26" s="15">
        <v>0</v>
      </c>
    </row>
    <row r="27" spans="1:4" ht="50.45" customHeight="1">
      <c r="A27" s="22">
        <v>5</v>
      </c>
      <c r="B27" s="24" t="s">
        <v>35</v>
      </c>
      <c r="C27" s="14">
        <f t="shared" ref="C27" si="2">SUM(D27:D27)</f>
        <v>0</v>
      </c>
      <c r="D27" s="15">
        <v>0</v>
      </c>
    </row>
    <row r="28" spans="1:4" ht="32.85" customHeight="1">
      <c r="A28" s="22">
        <v>6</v>
      </c>
      <c r="B28" s="24" t="s">
        <v>36</v>
      </c>
      <c r="C28" s="14">
        <v>22908.6</v>
      </c>
      <c r="D28" s="15">
        <f>D29+D30+D31+D32</f>
        <v>0</v>
      </c>
    </row>
    <row r="29" spans="1:4" s="28" customFormat="1">
      <c r="A29" s="26"/>
      <c r="B29" s="27" t="s">
        <v>20</v>
      </c>
      <c r="C29" s="14">
        <f t="shared" ref="C29:C36" si="3">SUM(D29:D29)</f>
        <v>0</v>
      </c>
      <c r="D29" s="15">
        <v>0</v>
      </c>
    </row>
    <row r="30" spans="1:4" ht="32.1" customHeight="1">
      <c r="A30" s="33" t="s">
        <v>37</v>
      </c>
      <c r="B30" s="31" t="s">
        <v>38</v>
      </c>
      <c r="C30" s="14">
        <v>22908.6</v>
      </c>
      <c r="D30" s="15">
        <v>0</v>
      </c>
    </row>
    <row r="31" spans="1:4" ht="18.95" customHeight="1">
      <c r="A31" s="29">
        <v>6.2</v>
      </c>
      <c r="B31" s="31" t="s">
        <v>39</v>
      </c>
      <c r="C31" s="14">
        <f t="shared" si="3"/>
        <v>0</v>
      </c>
      <c r="D31" s="15">
        <v>0</v>
      </c>
    </row>
    <row r="32" spans="1:4" ht="18.399999999999999" customHeight="1">
      <c r="A32" s="33" t="s">
        <v>40</v>
      </c>
      <c r="B32" s="31" t="s">
        <v>41</v>
      </c>
      <c r="C32" s="14">
        <f t="shared" si="3"/>
        <v>0</v>
      </c>
      <c r="D32" s="15">
        <v>0</v>
      </c>
    </row>
    <row r="33" spans="1:4" ht="62.25" customHeight="1">
      <c r="A33" s="22">
        <v>7</v>
      </c>
      <c r="B33" s="24" t="s">
        <v>42</v>
      </c>
      <c r="C33" s="14">
        <f t="shared" si="3"/>
        <v>0</v>
      </c>
      <c r="D33" s="15">
        <f>SUM(D35:D36)</f>
        <v>0</v>
      </c>
    </row>
    <row r="34" spans="1:4" s="28" customFormat="1">
      <c r="A34" s="34"/>
      <c r="B34" s="27" t="s">
        <v>20</v>
      </c>
      <c r="C34" s="14">
        <f t="shared" si="3"/>
        <v>0</v>
      </c>
      <c r="D34" s="15"/>
    </row>
    <row r="35" spans="1:4" ht="34.15" customHeight="1">
      <c r="A35" s="33" t="s">
        <v>43</v>
      </c>
      <c r="B35" s="31" t="s">
        <v>44</v>
      </c>
      <c r="C35" s="14">
        <f t="shared" si="3"/>
        <v>0</v>
      </c>
      <c r="D35" s="15">
        <v>0</v>
      </c>
    </row>
    <row r="36" spans="1:4" ht="34.15" customHeight="1">
      <c r="A36" s="33" t="s">
        <v>45</v>
      </c>
      <c r="B36" s="31" t="s">
        <v>46</v>
      </c>
      <c r="C36" s="14">
        <f t="shared" si="3"/>
        <v>0</v>
      </c>
      <c r="D36" s="15">
        <v>0</v>
      </c>
    </row>
  </sheetData>
  <mergeCells count="2">
    <mergeCell ref="B3:D3"/>
    <mergeCell ref="B4:D4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2023-03-09T10:34:13Z</dcterms:created>
  <dcterms:modified xsi:type="dcterms:W3CDTF">2023-03-09T10:34:37Z</dcterms:modified>
  <cp:keywords>https://mul2-edu.gov.am/tasks/1222519/oneclick/6670b57cf47c952277b7a37a6388823f623725af488e80c0c6d27a9b1622c324.xlsx?token=53a36bc6e8417f8c7257a71146ed6c72</cp:keywords>
</cp:coreProperties>
</file>